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62913"/>
</workbook>
</file>

<file path=xl/calcChain.xml><?xml version="1.0" encoding="utf-8"?>
<calcChain xmlns="http://schemas.openxmlformats.org/spreadsheetml/2006/main">
  <c r="M67" i="1" l="1"/>
  <c r="M66" i="1"/>
  <c r="M63" i="1"/>
  <c r="M60" i="1"/>
  <c r="M68" i="1" s="1"/>
  <c r="M69" i="1" l="1"/>
  <c r="M70" i="1" s="1"/>
</calcChain>
</file>

<file path=xl/sharedStrings.xml><?xml version="1.0" encoding="utf-8"?>
<sst xmlns="http://schemas.openxmlformats.org/spreadsheetml/2006/main" count="162" uniqueCount="66">
  <si>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</si>
  <si>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</si>
  <si>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</si>
  <si>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</si>
  <si>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</si>
  <si>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Наименование сметной нормативной базы, редакция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</si>
  <si>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</si>
  <si>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</si>
  <si>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</si>
  <si>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</si>
  <si>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ЗТР всего чел.-час</t>
  </si>
  <si>
    <t>Коэфф-ты учитывающие условия производства работ и усложняющие факторы.</t>
  </si>
  <si>
    <t>Наименвание услоий призводства работ</t>
  </si>
  <si>
    <t>Обоснование по МДС, технической части сборника</t>
  </si>
  <si>
    <t>Объем: 0,01=1/100</t>
  </si>
  <si>
    <t>Зарплата</t>
  </si>
  <si>
    <t/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</si>
  <si>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</si>
  <si>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</si>
  <si>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</si>
  <si>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</si>
  <si>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</si>
  <si>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</si>
  <si>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</si>
  <si>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</si>
  <si>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1</t>
  </si>
  <si>
    <t>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</t>
  </si>
  <si>
    <t>*1,2</t>
  </si>
  <si>
    <t>МДС 81-38.2004, прил.3, п.4р</t>
  </si>
  <si>
    <t>Устройство основания под штукатурку из металлической сетки по кирпичным и бетонным поверхностям</t>
  </si>
  <si>
    <t>100 м2 поверхности</t>
  </si>
  <si>
    <t>79*0,85=</t>
  </si>
  <si>
    <t>50*0,8=</t>
  </si>
  <si>
    <t xml:space="preserve"> 61-28-1</t>
  </si>
  <si>
    <t>Расчёт накладных расходов</t>
  </si>
  <si>
    <t>Цена на ед. изм. по сборнику руб.</t>
  </si>
  <si>
    <t>Наименвание работ и затрат  в соответствии с СНБ</t>
  </si>
  <si>
    <t>в соответствии с СНБ</t>
  </si>
  <si>
    <t>расчёт</t>
  </si>
  <si>
    <t>в соответствии с нормативным документом</t>
  </si>
  <si>
    <t>ссылка на нормативный доокумент с указанием конкретного пункта</t>
  </si>
  <si>
    <t>ПРИМЕР</t>
  </si>
  <si>
    <t>ТСНБ-2001 МО (редакция 2014 г)</t>
  </si>
  <si>
    <t>2</t>
  </si>
  <si>
    <t>100 м2 оштукатуриваемой поверхности</t>
  </si>
  <si>
    <t>15-02-001-1</t>
  </si>
  <si>
    <t>105*0,85=</t>
  </si>
  <si>
    <t>46,75*0,8=</t>
  </si>
  <si>
    <t xml:space="preserve"> МДС 81-38.2004, прил.3, п.4с</t>
  </si>
  <si>
    <t xml:space="preserve">  *0,85=46,75</t>
  </si>
  <si>
    <t>ссылка на нормативный доокумент</t>
  </si>
  <si>
    <t>Улучшенная штукатурка фасадов цементно-известковым раствором по камню стен</t>
  </si>
  <si>
    <t>Итог:</t>
  </si>
  <si>
    <t>в соответсти. с СНБ</t>
  </si>
  <si>
    <t>…</t>
  </si>
  <si>
    <t xml:space="preserve">Итого по смете: </t>
  </si>
  <si>
    <t>Стоимость материалов заказчика</t>
  </si>
  <si>
    <t>Стоимость материалов подрядчика</t>
  </si>
  <si>
    <t>Трудозатраты строителей</t>
  </si>
  <si>
    <t>Трудозатраты машинистов</t>
  </si>
  <si>
    <t>Сметная прибыль</t>
  </si>
  <si>
    <t>Всего с НР и СП</t>
  </si>
  <si>
    <t>Накладные расходы</t>
  </si>
  <si>
    <t>НДС (размер в %)</t>
  </si>
  <si>
    <t>Всего по смете с НДС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</si>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</sst>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####;[Red]\-\ #,##0.00####"/>
    <numFmt numFmtId="165" formatCode="#,##0.00;[Red]\-\ #,##0.00"/>
    <numFmt numFmtId="166" formatCode="#,##0.00############;[Red]\-\ #,##0.00############"/>
    <numFmt numFmtId="167" formatCode="#,##0.00_ ;[Red]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 wrapText="1"/>
    </xf>
    <xf numFmtId="0" fontId="10" fillId="0" borderId="0" xfId="1" applyFont="1"/>
    <xf numFmtId="0" fontId="2" fillId="0" borderId="0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/>
    <xf numFmtId="0" fontId="3" fillId="0" borderId="0" xfId="1" applyFont="1" applyBorder="1" applyAlignment="1">
      <alignment wrapText="1"/>
    </xf>
    <xf numFmtId="165" fontId="3" fillId="0" borderId="0" xfId="1" applyNumberFormat="1" applyFont="1" applyBorder="1" applyAlignment="1"/>
    <xf numFmtId="0" fontId="4" fillId="0" borderId="0" xfId="1" applyFont="1" applyBorder="1" applyAlignment="1">
      <alignment horizontal="right"/>
    </xf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10" fillId="0" borderId="9" xfId="1" applyFont="1" applyBorder="1"/>
    <xf numFmtId="0" fontId="9" fillId="0" borderId="0" xfId="0" applyFont="1" applyBorder="1" applyAlignment="1">
      <alignment vertical="center"/>
    </xf>
    <xf numFmtId="0" fontId="10" fillId="0" borderId="0" xfId="1" applyFont="1" applyBorder="1" applyAlignment="1">
      <alignment wrapText="1"/>
    </xf>
    <xf numFmtId="165" fontId="10" fillId="0" borderId="0" xfId="1" applyNumberFormat="1" applyFont="1" applyBorder="1" applyAlignment="1"/>
    <xf numFmtId="167" fontId="10" fillId="0" borderId="0" xfId="1" applyNumberFormat="1" applyFont="1" applyBorder="1" applyAlignment="1">
      <alignment horizontal="right"/>
    </xf>
    <xf numFmtId="0" fontId="10" fillId="0" borderId="10" xfId="1" applyFont="1" applyBorder="1"/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wrapText="1"/>
    </xf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5" fontId="5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right" wrapText="1"/>
    </xf>
    <xf numFmtId="165" fontId="4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0" xfId="1" applyFont="1" applyBorder="1"/>
    <xf numFmtId="0" fontId="3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/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wrapText="1"/>
    </xf>
    <xf numFmtId="0" fontId="10" fillId="0" borderId="9" xfId="1" applyFont="1" applyBorder="1" applyAlignment="1">
      <alignment horizontal="left" wrapText="1"/>
    </xf>
    <xf numFmtId="165" fontId="10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view="pageBreakPreview" topLeftCell="C1" zoomScale="85" zoomScaleNormal="100" zoomScaleSheetLayoutView="85" workbookViewId="0">
      <selection activeCell="J4" sqref="J4"/>
    </sheetView>
  </sheetViews>
  <sheetFormatPr defaultRowHeight="15" x14ac:dyDescent="0.25"/>
  <cols>
    <col min="1" max="1" width="5.42578125" style="3" customWidth="1"/>
    <col min="2" max="2" width="14.42578125" style="11" customWidth="1"/>
    <col min="3" max="3" width="14" style="11" customWidth="1"/>
    <col min="4" max="4" width="25" style="11" customWidth="1"/>
    <col min="5" max="5" width="15.140625" style="11" customWidth="1"/>
    <col min="6" max="6" width="8.28515625" style="11" customWidth="1"/>
    <col min="7" max="7" width="12.7109375" style="11" customWidth="1"/>
    <col min="8" max="8" width="14" style="11" customWidth="1"/>
    <col min="9" max="9" width="8.42578125" style="11" customWidth="1"/>
    <col min="10" max="10" width="11.140625" style="11" customWidth="1"/>
    <col min="11" max="11" width="12.42578125" style="11" customWidth="1"/>
    <col min="12" max="12" width="10.42578125" style="11" customWidth="1"/>
    <col min="13" max="13" width="10" style="11" customWidth="1"/>
    <col min="14" max="14" width="8.7109375" style="11" customWidth="1"/>
    <col min="15" max="15" width="31.85546875" style="11" customWidth="1"/>
    <col min="16" max="16" width="18.85546875" style="11" customWidth="1"/>
    <col min="17" max="16384" width="9.140625" style="11"/>
  </cols>
  <sheetData>
    <row r="1" spans="1:16" ht="30" customHeight="1" x14ac:dyDescent="0.25">
      <c r="D1" s="127" t="s">
        <v>65</v>
      </c>
      <c r="O1" s="126"/>
    </row>
    <row r="3" spans="1:16" ht="15.75" thickBot="1" x14ac:dyDescent="0.3"/>
    <row r="4" spans="1:16" s="10" customFormat="1" ht="106.5" customHeight="1" x14ac:dyDescent="0.25">
      <c r="A4" s="4" t="s">
        <v>0</v>
      </c>
      <c r="B4" s="8" t="s">
        <v>5</v>
      </c>
      <c r="C4" s="8" t="s">
        <v>1</v>
      </c>
      <c r="D4" s="8" t="s">
        <v>2</v>
      </c>
      <c r="E4" s="8" t="s">
        <v>3</v>
      </c>
      <c r="F4" s="8" t="s">
        <v>4</v>
      </c>
      <c r="G4" s="5" t="s">
        <v>35</v>
      </c>
      <c r="H4" s="5" t="s">
        <v>11</v>
      </c>
      <c r="I4" s="5" t="s">
        <v>6</v>
      </c>
      <c r="J4" s="5" t="s">
        <v>7</v>
      </c>
      <c r="K4" s="5" t="s">
        <v>34</v>
      </c>
      <c r="L4" s="5" t="s">
        <v>8</v>
      </c>
      <c r="M4" s="5" t="s">
        <v>9</v>
      </c>
      <c r="N4" s="5" t="s">
        <v>10</v>
      </c>
      <c r="O4" s="5" t="s">
        <v>12</v>
      </c>
      <c r="P4" s="9" t="s">
        <v>13</v>
      </c>
    </row>
    <row r="5" spans="1:16" s="3" customFormat="1" x14ac:dyDescent="0.25">
      <c r="A5" s="6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">
        <v>7</v>
      </c>
      <c r="H5" s="1">
        <v>8</v>
      </c>
      <c r="I5" s="1">
        <v>8</v>
      </c>
      <c r="J5" s="1">
        <v>9</v>
      </c>
      <c r="K5" s="1"/>
      <c r="L5" s="1">
        <v>10</v>
      </c>
      <c r="M5" s="1">
        <v>11</v>
      </c>
      <c r="N5" s="2">
        <v>12</v>
      </c>
      <c r="O5" s="1">
        <v>13</v>
      </c>
      <c r="P5" s="7">
        <v>14</v>
      </c>
    </row>
    <row r="6" spans="1:16" s="86" customFormat="1" ht="63.75" x14ac:dyDescent="0.25">
      <c r="A6" s="12" t="s">
        <v>25</v>
      </c>
      <c r="B6" s="13"/>
      <c r="C6" s="14" t="s">
        <v>53</v>
      </c>
      <c r="D6" s="13" t="s">
        <v>36</v>
      </c>
      <c r="E6" s="15" t="s">
        <v>37</v>
      </c>
      <c r="F6" s="16"/>
      <c r="G6" s="133" t="s">
        <v>37</v>
      </c>
      <c r="H6" s="17"/>
      <c r="I6" s="18"/>
      <c r="J6" s="134" t="s">
        <v>38</v>
      </c>
      <c r="K6" s="17" t="s">
        <v>50</v>
      </c>
      <c r="L6" s="17"/>
      <c r="M6" s="134" t="s">
        <v>38</v>
      </c>
      <c r="N6" s="16"/>
      <c r="O6" s="19" t="s">
        <v>39</v>
      </c>
      <c r="P6" s="20" t="s">
        <v>40</v>
      </c>
    </row>
    <row r="7" spans="1:16" s="86" customFormat="1" ht="12.75" x14ac:dyDescent="0.25">
      <c r="A7" s="12"/>
      <c r="B7" s="13"/>
      <c r="C7" s="21"/>
      <c r="D7" s="13" t="s">
        <v>15</v>
      </c>
      <c r="E7" s="15"/>
      <c r="F7" s="16"/>
      <c r="G7" s="133"/>
      <c r="H7" s="17"/>
      <c r="I7" s="21"/>
      <c r="J7" s="134"/>
      <c r="K7" s="17"/>
      <c r="L7" s="17"/>
      <c r="M7" s="134"/>
      <c r="N7" s="16"/>
      <c r="O7" s="22"/>
      <c r="P7" s="23"/>
    </row>
    <row r="8" spans="1:16" s="86" customFormat="1" ht="12.75" x14ac:dyDescent="0.25">
      <c r="A8" s="12"/>
      <c r="B8" s="13"/>
      <c r="C8" s="21"/>
      <c r="D8" s="13" t="s">
        <v>17</v>
      </c>
      <c r="E8" s="15"/>
      <c r="F8" s="16"/>
      <c r="G8" s="133"/>
      <c r="H8" s="17"/>
      <c r="I8" s="21"/>
      <c r="J8" s="134"/>
      <c r="K8" s="17"/>
      <c r="L8" s="17"/>
      <c r="M8" s="134"/>
      <c r="N8" s="16"/>
      <c r="O8" s="22"/>
      <c r="P8" s="23"/>
    </row>
    <row r="9" spans="1:16" s="86" customFormat="1" ht="12.75" x14ac:dyDescent="0.25">
      <c r="A9" s="12"/>
      <c r="B9" s="13"/>
      <c r="C9" s="21"/>
      <c r="D9" s="13" t="s">
        <v>19</v>
      </c>
      <c r="E9" s="15"/>
      <c r="F9" s="16"/>
      <c r="G9" s="133"/>
      <c r="H9" s="17" t="s">
        <v>16</v>
      </c>
      <c r="I9" s="21"/>
      <c r="J9" s="134"/>
      <c r="K9" s="17"/>
      <c r="L9" s="17"/>
      <c r="M9" s="134"/>
      <c r="N9" s="16"/>
      <c r="O9" s="22"/>
      <c r="P9" s="23"/>
    </row>
    <row r="10" spans="1:16" s="86" customFormat="1" ht="12.75" x14ac:dyDescent="0.25">
      <c r="A10" s="12"/>
      <c r="B10" s="13"/>
      <c r="C10" s="21"/>
      <c r="D10" s="13" t="s">
        <v>20</v>
      </c>
      <c r="E10" s="15" t="s">
        <v>21</v>
      </c>
      <c r="F10" s="16"/>
      <c r="G10" s="24"/>
      <c r="H10" s="17"/>
      <c r="I10" s="21"/>
      <c r="J10" s="134"/>
      <c r="K10" s="17"/>
      <c r="L10" s="17"/>
      <c r="M10" s="134"/>
      <c r="N10" s="16"/>
      <c r="O10" s="22"/>
      <c r="P10" s="23"/>
    </row>
    <row r="11" spans="1:16" s="86" customFormat="1" ht="12.75" x14ac:dyDescent="0.25">
      <c r="A11" s="12"/>
      <c r="B11" s="13"/>
      <c r="C11" s="21"/>
      <c r="D11" s="13" t="s">
        <v>22</v>
      </c>
      <c r="E11" s="15" t="s">
        <v>21</v>
      </c>
      <c r="F11" s="16"/>
      <c r="G11" s="24"/>
      <c r="H11" s="17"/>
      <c r="I11" s="21"/>
      <c r="J11" s="134"/>
      <c r="K11" s="17"/>
      <c r="L11" s="17"/>
      <c r="M11" s="134"/>
      <c r="N11" s="16"/>
      <c r="O11" s="25"/>
      <c r="P11" s="23"/>
    </row>
    <row r="12" spans="1:16" s="86" customFormat="1" ht="12.75" x14ac:dyDescent="0.2">
      <c r="A12" s="26"/>
      <c r="B12" s="27"/>
      <c r="C12" s="28"/>
      <c r="D12" s="27" t="s">
        <v>23</v>
      </c>
      <c r="E12" s="29" t="s">
        <v>24</v>
      </c>
      <c r="F12" s="30">
        <v>81.599999999999994</v>
      </c>
      <c r="G12" s="31"/>
      <c r="H12" s="32"/>
      <c r="I12" s="33"/>
      <c r="J12" s="135"/>
      <c r="K12" s="32"/>
      <c r="L12" s="32"/>
      <c r="M12" s="135"/>
      <c r="N12" s="34" t="s">
        <v>38</v>
      </c>
      <c r="O12" s="28"/>
      <c r="P12" s="35"/>
    </row>
    <row r="13" spans="1:16" s="87" customFormat="1" ht="12.75" x14ac:dyDescent="0.2">
      <c r="A13" s="36"/>
      <c r="B13" s="37"/>
      <c r="C13" s="38"/>
      <c r="D13" s="39" t="s">
        <v>52</v>
      </c>
      <c r="E13" s="37"/>
      <c r="F13" s="37"/>
      <c r="G13" s="37"/>
      <c r="H13" s="40"/>
      <c r="I13" s="40"/>
      <c r="J13" s="41" t="s">
        <v>38</v>
      </c>
      <c r="K13" s="37"/>
      <c r="L13" s="40"/>
      <c r="M13" s="41" t="s">
        <v>38</v>
      </c>
      <c r="N13" s="41" t="s">
        <v>38</v>
      </c>
      <c r="O13" s="38"/>
      <c r="P13" s="42"/>
    </row>
    <row r="14" spans="1:16" s="86" customFormat="1" ht="63.75" x14ac:dyDescent="0.25">
      <c r="A14" s="12">
        <v>2</v>
      </c>
      <c r="B14" s="13"/>
      <c r="C14" s="14" t="s">
        <v>53</v>
      </c>
      <c r="D14" s="13" t="s">
        <v>36</v>
      </c>
      <c r="E14" s="15" t="s">
        <v>37</v>
      </c>
      <c r="F14" s="16"/>
      <c r="G14" s="133" t="s">
        <v>37</v>
      </c>
      <c r="H14" s="17"/>
      <c r="I14" s="18"/>
      <c r="J14" s="134" t="s">
        <v>38</v>
      </c>
      <c r="K14" s="17" t="s">
        <v>50</v>
      </c>
      <c r="L14" s="17"/>
      <c r="M14" s="134" t="s">
        <v>38</v>
      </c>
      <c r="N14" s="16"/>
      <c r="O14" s="19" t="s">
        <v>39</v>
      </c>
      <c r="P14" s="20" t="s">
        <v>40</v>
      </c>
    </row>
    <row r="15" spans="1:16" s="86" customFormat="1" ht="12.75" x14ac:dyDescent="0.25">
      <c r="A15" s="12"/>
      <c r="B15" s="13"/>
      <c r="C15" s="21"/>
      <c r="D15" s="13" t="s">
        <v>15</v>
      </c>
      <c r="E15" s="15"/>
      <c r="F15" s="16"/>
      <c r="G15" s="133"/>
      <c r="H15" s="17"/>
      <c r="I15" s="21"/>
      <c r="J15" s="134"/>
      <c r="K15" s="17"/>
      <c r="L15" s="17"/>
      <c r="M15" s="134"/>
      <c r="N15" s="16"/>
      <c r="O15" s="22"/>
      <c r="P15" s="23"/>
    </row>
    <row r="16" spans="1:16" s="86" customFormat="1" ht="12.75" x14ac:dyDescent="0.25">
      <c r="A16" s="12"/>
      <c r="B16" s="13"/>
      <c r="C16" s="21"/>
      <c r="D16" s="13" t="s">
        <v>17</v>
      </c>
      <c r="E16" s="15"/>
      <c r="F16" s="16"/>
      <c r="G16" s="133"/>
      <c r="H16" s="17"/>
      <c r="I16" s="21"/>
      <c r="J16" s="134"/>
      <c r="K16" s="17"/>
      <c r="L16" s="17"/>
      <c r="M16" s="134"/>
      <c r="N16" s="16"/>
      <c r="O16" s="22"/>
      <c r="P16" s="23"/>
    </row>
    <row r="17" spans="1:26" s="86" customFormat="1" ht="12.75" x14ac:dyDescent="0.25">
      <c r="A17" s="12"/>
      <c r="B17" s="13"/>
      <c r="C17" s="21"/>
      <c r="D17" s="13" t="s">
        <v>19</v>
      </c>
      <c r="E17" s="15"/>
      <c r="F17" s="16"/>
      <c r="G17" s="133"/>
      <c r="H17" s="17" t="s">
        <v>16</v>
      </c>
      <c r="I17" s="21"/>
      <c r="J17" s="134"/>
      <c r="K17" s="17"/>
      <c r="L17" s="17"/>
      <c r="M17" s="134"/>
      <c r="N17" s="16"/>
      <c r="O17" s="22"/>
      <c r="P17" s="23"/>
    </row>
    <row r="18" spans="1:26" s="86" customFormat="1" ht="12.75" x14ac:dyDescent="0.25">
      <c r="A18" s="12"/>
      <c r="B18" s="13"/>
      <c r="C18" s="21"/>
      <c r="D18" s="13" t="s">
        <v>20</v>
      </c>
      <c r="E18" s="15" t="s">
        <v>21</v>
      </c>
      <c r="F18" s="16"/>
      <c r="G18" s="24"/>
      <c r="H18" s="17"/>
      <c r="I18" s="21"/>
      <c r="J18" s="134"/>
      <c r="K18" s="17"/>
      <c r="L18" s="17"/>
      <c r="M18" s="134"/>
      <c r="N18" s="16"/>
      <c r="O18" s="22"/>
      <c r="P18" s="23"/>
    </row>
    <row r="19" spans="1:26" s="86" customFormat="1" ht="12.75" x14ac:dyDescent="0.25">
      <c r="A19" s="12"/>
      <c r="B19" s="13"/>
      <c r="C19" s="21"/>
      <c r="D19" s="13" t="s">
        <v>22</v>
      </c>
      <c r="E19" s="15" t="s">
        <v>21</v>
      </c>
      <c r="F19" s="16"/>
      <c r="G19" s="24"/>
      <c r="H19" s="17"/>
      <c r="I19" s="21"/>
      <c r="J19" s="134"/>
      <c r="K19" s="17"/>
      <c r="L19" s="17"/>
      <c r="M19" s="134"/>
      <c r="N19" s="16"/>
      <c r="O19" s="25"/>
      <c r="P19" s="23"/>
    </row>
    <row r="20" spans="1:26" s="86" customFormat="1" ht="12.75" x14ac:dyDescent="0.2">
      <c r="A20" s="26"/>
      <c r="B20" s="27"/>
      <c r="C20" s="28"/>
      <c r="D20" s="27" t="s">
        <v>23</v>
      </c>
      <c r="E20" s="29" t="s">
        <v>24</v>
      </c>
      <c r="F20" s="30">
        <v>81.599999999999994</v>
      </c>
      <c r="G20" s="31"/>
      <c r="H20" s="32"/>
      <c r="I20" s="33"/>
      <c r="J20" s="135"/>
      <c r="K20" s="32"/>
      <c r="L20" s="32"/>
      <c r="M20" s="135"/>
      <c r="N20" s="34" t="s">
        <v>38</v>
      </c>
      <c r="O20" s="28"/>
      <c r="P20" s="35"/>
    </row>
    <row r="21" spans="1:26" s="87" customFormat="1" ht="12.75" x14ac:dyDescent="0.2">
      <c r="A21" s="36"/>
      <c r="B21" s="37"/>
      <c r="C21" s="38"/>
      <c r="D21" s="39" t="s">
        <v>52</v>
      </c>
      <c r="E21" s="37"/>
      <c r="F21" s="37"/>
      <c r="G21" s="37"/>
      <c r="H21" s="40"/>
      <c r="I21" s="40"/>
      <c r="J21" s="41" t="s">
        <v>38</v>
      </c>
      <c r="K21" s="37"/>
      <c r="L21" s="40"/>
      <c r="M21" s="41" t="s">
        <v>38</v>
      </c>
      <c r="N21" s="41" t="s">
        <v>38</v>
      </c>
      <c r="O21" s="38"/>
      <c r="P21" s="42"/>
    </row>
    <row r="22" spans="1:26" s="88" customFormat="1" ht="18" customHeight="1" x14ac:dyDescent="0.2">
      <c r="A22" s="36">
        <v>3</v>
      </c>
      <c r="B22" s="44"/>
      <c r="C22" s="45" t="s">
        <v>54</v>
      </c>
      <c r="D22" s="46" t="s">
        <v>54</v>
      </c>
      <c r="E22" s="46" t="s">
        <v>54</v>
      </c>
      <c r="F22" s="46"/>
      <c r="G22" s="46" t="s">
        <v>54</v>
      </c>
      <c r="H22" s="47"/>
      <c r="I22" s="47"/>
      <c r="J22" s="48" t="s">
        <v>54</v>
      </c>
      <c r="K22" s="46"/>
      <c r="L22" s="47"/>
      <c r="M22" s="48" t="s">
        <v>54</v>
      </c>
      <c r="N22" s="48" t="s">
        <v>54</v>
      </c>
      <c r="O22" s="45" t="s">
        <v>54</v>
      </c>
      <c r="P22" s="49" t="s">
        <v>54</v>
      </c>
    </row>
    <row r="23" spans="1:26" s="89" customFormat="1" ht="12.75" x14ac:dyDescent="0.25">
      <c r="A23" s="26" t="s">
        <v>54</v>
      </c>
      <c r="B23" s="50"/>
      <c r="C23" s="51"/>
      <c r="D23" s="50"/>
      <c r="E23" s="50"/>
      <c r="F23" s="50"/>
      <c r="G23" s="50"/>
      <c r="H23" s="52"/>
      <c r="I23" s="52"/>
      <c r="J23" s="50"/>
      <c r="K23" s="50"/>
      <c r="L23" s="52"/>
      <c r="M23" s="52"/>
      <c r="N23" s="52"/>
      <c r="O23" s="51"/>
      <c r="P23" s="53"/>
    </row>
    <row r="24" spans="1:26" s="89" customFormat="1" ht="12.75" x14ac:dyDescent="0.25">
      <c r="A24" s="12"/>
      <c r="B24" s="46"/>
      <c r="C24" s="45"/>
      <c r="D24" s="39" t="s">
        <v>52</v>
      </c>
      <c r="E24" s="46"/>
      <c r="F24" s="46"/>
      <c r="G24" s="46"/>
      <c r="H24" s="54"/>
      <c r="I24" s="54"/>
      <c r="J24" s="44" t="s">
        <v>54</v>
      </c>
      <c r="K24" s="46"/>
      <c r="L24" s="54"/>
      <c r="M24" s="54" t="s">
        <v>54</v>
      </c>
      <c r="N24" s="54" t="s">
        <v>54</v>
      </c>
      <c r="O24" s="45"/>
      <c r="P24" s="49"/>
    </row>
    <row r="25" spans="1:26" s="86" customFormat="1" ht="12.75" x14ac:dyDescent="0.25">
      <c r="A25" s="12"/>
      <c r="B25" s="55"/>
      <c r="C25" s="21"/>
      <c r="D25" s="55"/>
      <c r="E25" s="55"/>
      <c r="F25" s="55"/>
      <c r="G25" s="55"/>
      <c r="H25" s="56"/>
      <c r="I25" s="56"/>
      <c r="J25" s="55"/>
      <c r="K25" s="55"/>
      <c r="L25" s="56"/>
      <c r="M25" s="56"/>
      <c r="N25" s="56"/>
      <c r="O25" s="21"/>
      <c r="P25" s="23"/>
    </row>
    <row r="26" spans="1:26" s="86" customFormat="1" ht="12.75" x14ac:dyDescent="0.25">
      <c r="A26" s="12"/>
      <c r="B26" s="55"/>
      <c r="C26" s="21"/>
      <c r="D26" s="55"/>
      <c r="E26" s="55"/>
      <c r="F26" s="55"/>
      <c r="G26" s="55"/>
      <c r="H26" s="56"/>
      <c r="I26" s="56"/>
      <c r="J26" s="55"/>
      <c r="K26" s="55"/>
      <c r="L26" s="56"/>
      <c r="M26" s="56"/>
      <c r="N26" s="56"/>
      <c r="O26" s="21"/>
      <c r="P26" s="23"/>
    </row>
    <row r="27" spans="1:26" x14ac:dyDescent="0.25">
      <c r="A27" s="131" t="s">
        <v>55</v>
      </c>
      <c r="B27" s="128"/>
      <c r="C27" s="128"/>
      <c r="D27" s="128"/>
      <c r="E27" s="128"/>
      <c r="F27" s="128"/>
      <c r="G27" s="132"/>
      <c r="H27" s="132"/>
      <c r="I27" s="70"/>
      <c r="J27" s="132"/>
      <c r="K27" s="132"/>
      <c r="L27" s="113"/>
      <c r="M27" s="114" t="s">
        <v>38</v>
      </c>
      <c r="N27" s="115"/>
      <c r="O27" s="115"/>
      <c r="P27" s="116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5" customHeight="1" x14ac:dyDescent="0.25">
      <c r="A28" s="120"/>
      <c r="B28" s="115"/>
      <c r="C28" s="62"/>
      <c r="D28" s="130" t="s">
        <v>56</v>
      </c>
      <c r="E28" s="130"/>
      <c r="F28" s="71"/>
      <c r="G28" s="71"/>
      <c r="H28" s="71"/>
      <c r="I28" s="71"/>
      <c r="J28" s="72" t="s">
        <v>16</v>
      </c>
      <c r="K28" s="72"/>
      <c r="L28" s="115"/>
      <c r="M28" s="121" t="s">
        <v>38</v>
      </c>
      <c r="N28" s="115"/>
      <c r="O28" s="115"/>
      <c r="P28" s="116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5" customHeight="1" x14ac:dyDescent="0.25">
      <c r="A29" s="120"/>
      <c r="B29" s="115"/>
      <c r="C29" s="62"/>
      <c r="D29" s="130" t="s">
        <v>57</v>
      </c>
      <c r="E29" s="130"/>
      <c r="F29" s="71"/>
      <c r="G29" s="71"/>
      <c r="H29" s="71"/>
      <c r="I29" s="71"/>
      <c r="J29" s="62"/>
      <c r="K29" s="72"/>
      <c r="L29" s="115"/>
      <c r="M29" s="121" t="s">
        <v>38</v>
      </c>
      <c r="N29" s="115"/>
      <c r="O29" s="115"/>
      <c r="P29" s="116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5" customHeight="1" x14ac:dyDescent="0.25">
      <c r="A30" s="120"/>
      <c r="B30" s="115"/>
      <c r="C30" s="62"/>
      <c r="D30" s="130" t="s">
        <v>58</v>
      </c>
      <c r="E30" s="130"/>
      <c r="F30" s="71"/>
      <c r="G30" s="71"/>
      <c r="H30" s="71"/>
      <c r="I30" s="71"/>
      <c r="J30" s="62"/>
      <c r="K30" s="74"/>
      <c r="L30" s="115"/>
      <c r="M30" s="121" t="s">
        <v>38</v>
      </c>
      <c r="N30" s="115"/>
      <c r="O30" s="115"/>
      <c r="P30" s="116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5" customHeight="1" x14ac:dyDescent="0.25">
      <c r="A31" s="120"/>
      <c r="B31" s="115"/>
      <c r="C31" s="62"/>
      <c r="D31" s="69" t="s">
        <v>59</v>
      </c>
      <c r="E31" s="69"/>
      <c r="F31" s="71"/>
      <c r="G31" s="71"/>
      <c r="H31" s="71"/>
      <c r="I31" s="71"/>
      <c r="J31" s="62"/>
      <c r="K31" s="74"/>
      <c r="L31" s="115"/>
      <c r="M31" s="121" t="s">
        <v>38</v>
      </c>
      <c r="N31" s="115"/>
      <c r="O31" s="115"/>
      <c r="P31" s="116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5" customHeight="1" x14ac:dyDescent="0.25">
      <c r="A32" s="120"/>
      <c r="B32" s="115"/>
      <c r="C32" s="62"/>
      <c r="D32" s="130" t="s">
        <v>62</v>
      </c>
      <c r="E32" s="130"/>
      <c r="F32" s="71"/>
      <c r="G32" s="71"/>
      <c r="H32" s="71"/>
      <c r="I32" s="71"/>
      <c r="J32" s="62"/>
      <c r="K32" s="75"/>
      <c r="L32" s="115"/>
      <c r="M32" s="121" t="s">
        <v>38</v>
      </c>
      <c r="N32" s="115"/>
      <c r="O32" s="115"/>
      <c r="P32" s="116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5" customHeight="1" x14ac:dyDescent="0.25">
      <c r="A33" s="120"/>
      <c r="B33" s="115"/>
      <c r="C33" s="62"/>
      <c r="D33" s="130" t="s">
        <v>60</v>
      </c>
      <c r="E33" s="130"/>
      <c r="F33" s="71"/>
      <c r="G33" s="71"/>
      <c r="H33" s="71"/>
      <c r="I33" s="71"/>
      <c r="J33" s="62"/>
      <c r="K33" s="72"/>
      <c r="L33" s="115"/>
      <c r="M33" s="121" t="s">
        <v>38</v>
      </c>
      <c r="N33" s="115"/>
      <c r="O33" s="115"/>
      <c r="P33" s="116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43" customFormat="1" ht="15" customHeight="1" x14ac:dyDescent="0.2">
      <c r="A34" s="76"/>
      <c r="B34" s="70"/>
      <c r="C34" s="77"/>
      <c r="D34" s="128" t="s">
        <v>61</v>
      </c>
      <c r="E34" s="128"/>
      <c r="F34" s="78"/>
      <c r="G34" s="78"/>
      <c r="H34" s="78"/>
      <c r="I34" s="78"/>
      <c r="J34" s="77"/>
      <c r="K34" s="79"/>
      <c r="L34" s="70"/>
      <c r="M34" s="114" t="s">
        <v>38</v>
      </c>
      <c r="N34" s="70"/>
      <c r="O34" s="70"/>
      <c r="P34" s="8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43" customFormat="1" ht="14.25" x14ac:dyDescent="0.2">
      <c r="A35" s="82"/>
      <c r="B35" s="83"/>
      <c r="C35" s="77"/>
      <c r="D35" s="129" t="s">
        <v>63</v>
      </c>
      <c r="E35" s="129"/>
      <c r="F35" s="83"/>
      <c r="G35" s="83"/>
      <c r="H35" s="63"/>
      <c r="I35" s="63"/>
      <c r="J35" s="83"/>
      <c r="K35" s="83"/>
      <c r="L35" s="63"/>
      <c r="M35" s="114" t="s">
        <v>38</v>
      </c>
      <c r="N35" s="63"/>
      <c r="O35" s="77"/>
      <c r="P35" s="85"/>
    </row>
    <row r="36" spans="1:26" s="43" customFormat="1" ht="14.25" x14ac:dyDescent="0.2">
      <c r="A36" s="82"/>
      <c r="B36" s="83"/>
      <c r="C36" s="77"/>
      <c r="D36" s="129" t="s">
        <v>64</v>
      </c>
      <c r="E36" s="129"/>
      <c r="F36" s="83"/>
      <c r="G36" s="83"/>
      <c r="H36" s="63"/>
      <c r="I36" s="63"/>
      <c r="J36" s="83"/>
      <c r="K36" s="83"/>
      <c r="L36" s="63"/>
      <c r="M36" s="114" t="s">
        <v>38</v>
      </c>
      <c r="N36" s="63"/>
      <c r="O36" s="77"/>
      <c r="P36" s="85"/>
    </row>
    <row r="37" spans="1:26" s="86" customFormat="1" ht="12.75" x14ac:dyDescent="0.25">
      <c r="A37" s="26"/>
      <c r="B37" s="124"/>
      <c r="C37" s="28"/>
      <c r="D37" s="124"/>
      <c r="E37" s="124"/>
      <c r="F37" s="124"/>
      <c r="G37" s="124"/>
      <c r="H37" s="125"/>
      <c r="I37" s="125"/>
      <c r="J37" s="124"/>
      <c r="K37" s="124"/>
      <c r="L37" s="125"/>
      <c r="M37" s="125"/>
      <c r="N37" s="125"/>
      <c r="O37" s="28"/>
      <c r="P37" s="35"/>
    </row>
    <row r="38" spans="1:26" s="86" customFormat="1" ht="23.25" customHeight="1" x14ac:dyDescent="0.25">
      <c r="A38" s="90"/>
      <c r="B38" s="21"/>
      <c r="C38" s="136" t="s">
        <v>41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7"/>
    </row>
    <row r="39" spans="1:26" s="86" customFormat="1" ht="76.5" x14ac:dyDescent="0.25">
      <c r="A39" s="90">
        <v>1</v>
      </c>
      <c r="B39" s="91" t="s">
        <v>42</v>
      </c>
      <c r="C39" s="21" t="s">
        <v>33</v>
      </c>
      <c r="D39" s="13" t="s">
        <v>29</v>
      </c>
      <c r="E39" s="15" t="s">
        <v>30</v>
      </c>
      <c r="F39" s="16">
        <v>0.01</v>
      </c>
      <c r="G39" s="92">
        <v>3938.41</v>
      </c>
      <c r="H39" s="17"/>
      <c r="I39" s="18"/>
      <c r="J39" s="17"/>
      <c r="K39" s="17"/>
      <c r="L39" s="17"/>
      <c r="M39" s="18"/>
      <c r="N39" s="16"/>
      <c r="O39" s="19" t="s">
        <v>26</v>
      </c>
      <c r="P39" s="20" t="s">
        <v>28</v>
      </c>
    </row>
    <row r="40" spans="1:26" s="86" customFormat="1" ht="12.75" x14ac:dyDescent="0.25">
      <c r="A40" s="90"/>
      <c r="B40" s="21"/>
      <c r="C40" s="21"/>
      <c r="D40" s="13" t="s">
        <v>15</v>
      </c>
      <c r="E40" s="15"/>
      <c r="F40" s="16"/>
      <c r="G40" s="92">
        <v>636.48</v>
      </c>
      <c r="H40" s="17" t="s">
        <v>27</v>
      </c>
      <c r="I40" s="21"/>
      <c r="J40" s="18">
        <v>7.64</v>
      </c>
      <c r="K40" s="17"/>
      <c r="L40" s="17">
        <v>24.72</v>
      </c>
      <c r="M40" s="18">
        <v>188.81</v>
      </c>
      <c r="N40" s="16"/>
      <c r="O40" s="22"/>
      <c r="P40" s="23"/>
    </row>
    <row r="41" spans="1:26" s="86" customFormat="1" ht="12.75" x14ac:dyDescent="0.25">
      <c r="A41" s="90"/>
      <c r="B41" s="21"/>
      <c r="C41" s="21"/>
      <c r="D41" s="13" t="s">
        <v>17</v>
      </c>
      <c r="E41" s="15"/>
      <c r="F41" s="16"/>
      <c r="G41" s="92">
        <v>11.5</v>
      </c>
      <c r="H41" s="17" t="s">
        <v>27</v>
      </c>
      <c r="I41" s="21"/>
      <c r="J41" s="18">
        <v>0.14000000000000001</v>
      </c>
      <c r="K41" s="17"/>
      <c r="L41" s="17">
        <v>9.0399999999999991</v>
      </c>
      <c r="M41" s="18">
        <v>1.25</v>
      </c>
      <c r="N41" s="16"/>
      <c r="O41" s="22"/>
      <c r="P41" s="23"/>
    </row>
    <row r="42" spans="1:26" s="86" customFormat="1" ht="12.75" x14ac:dyDescent="0.25">
      <c r="A42" s="90"/>
      <c r="B42" s="21"/>
      <c r="C42" s="21"/>
      <c r="D42" s="13" t="s">
        <v>19</v>
      </c>
      <c r="E42" s="15"/>
      <c r="F42" s="16"/>
      <c r="G42" s="92">
        <v>3290.43</v>
      </c>
      <c r="H42" s="17" t="s">
        <v>16</v>
      </c>
      <c r="I42" s="21"/>
      <c r="J42" s="18">
        <v>32.9</v>
      </c>
      <c r="K42" s="17"/>
      <c r="L42" s="17">
        <v>6.09</v>
      </c>
      <c r="M42" s="18">
        <v>200.39</v>
      </c>
      <c r="N42" s="16"/>
      <c r="O42" s="22"/>
      <c r="P42" s="23"/>
    </row>
    <row r="43" spans="1:26" s="86" customFormat="1" ht="12.75" x14ac:dyDescent="0.25">
      <c r="A43" s="90"/>
      <c r="B43" s="21"/>
      <c r="C43" s="21"/>
      <c r="D43" s="13" t="s">
        <v>20</v>
      </c>
      <c r="E43" s="15" t="s">
        <v>21</v>
      </c>
      <c r="F43" s="16">
        <v>79</v>
      </c>
      <c r="G43" s="24"/>
      <c r="H43" s="17"/>
      <c r="I43" s="21"/>
      <c r="J43" s="18">
        <v>6.04</v>
      </c>
      <c r="K43" s="17" t="s">
        <v>31</v>
      </c>
      <c r="L43" s="13">
        <v>67</v>
      </c>
      <c r="M43" s="18">
        <v>126.5</v>
      </c>
      <c r="N43" s="16"/>
      <c r="O43" s="22"/>
      <c r="P43" s="23"/>
    </row>
    <row r="44" spans="1:26" s="86" customFormat="1" ht="12.75" x14ac:dyDescent="0.25">
      <c r="A44" s="90"/>
      <c r="B44" s="21"/>
      <c r="C44" s="21"/>
      <c r="D44" s="13" t="s">
        <v>22</v>
      </c>
      <c r="E44" s="15" t="s">
        <v>21</v>
      </c>
      <c r="F44" s="16">
        <v>50</v>
      </c>
      <c r="G44" s="24"/>
      <c r="H44" s="17"/>
      <c r="I44" s="21"/>
      <c r="J44" s="18">
        <v>3.82</v>
      </c>
      <c r="K44" s="17" t="s">
        <v>32</v>
      </c>
      <c r="L44" s="13">
        <v>40</v>
      </c>
      <c r="M44" s="18">
        <v>75.52</v>
      </c>
      <c r="N44" s="16"/>
      <c r="O44" s="25"/>
      <c r="P44" s="23"/>
    </row>
    <row r="45" spans="1:26" s="86" customFormat="1" ht="12.75" x14ac:dyDescent="0.25">
      <c r="A45" s="93"/>
      <c r="B45" s="28"/>
      <c r="C45" s="28"/>
      <c r="D45" s="27" t="s">
        <v>23</v>
      </c>
      <c r="E45" s="29" t="s">
        <v>24</v>
      </c>
      <c r="F45" s="30">
        <v>81.599999999999994</v>
      </c>
      <c r="G45" s="31"/>
      <c r="H45" s="32" t="s">
        <v>27</v>
      </c>
      <c r="I45" s="33"/>
      <c r="J45" s="32"/>
      <c r="K45" s="32"/>
      <c r="L45" s="32"/>
      <c r="M45" s="33"/>
      <c r="N45" s="33">
        <v>0.97919999999999985</v>
      </c>
      <c r="O45" s="28"/>
      <c r="P45" s="35"/>
    </row>
    <row r="46" spans="1:26" s="86" customFormat="1" ht="12.75" x14ac:dyDescent="0.25">
      <c r="A46" s="90"/>
      <c r="B46" s="21"/>
      <c r="C46" s="21"/>
      <c r="D46" s="39" t="s">
        <v>52</v>
      </c>
      <c r="E46" s="55"/>
      <c r="F46" s="55"/>
      <c r="G46" s="55"/>
      <c r="H46" s="40"/>
      <c r="I46" s="40"/>
      <c r="J46" s="40">
        <v>50.54</v>
      </c>
      <c r="K46" s="55"/>
      <c r="L46" s="40"/>
      <c r="M46" s="40">
        <v>592.47</v>
      </c>
      <c r="N46" s="56">
        <v>0.97919999999999985</v>
      </c>
      <c r="O46" s="21"/>
      <c r="P46" s="23"/>
    </row>
    <row r="47" spans="1:26" s="86" customFormat="1" ht="12.75" x14ac:dyDescent="0.25">
      <c r="A47" s="9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</row>
    <row r="48" spans="1:26" s="86" customFormat="1" ht="76.5" x14ac:dyDescent="0.2">
      <c r="A48" s="94" t="s">
        <v>43</v>
      </c>
      <c r="B48" s="91" t="s">
        <v>42</v>
      </c>
      <c r="C48" s="21" t="s">
        <v>45</v>
      </c>
      <c r="D48" s="95" t="s">
        <v>51</v>
      </c>
      <c r="E48" s="96" t="s">
        <v>44</v>
      </c>
      <c r="F48" s="73">
        <v>0.01</v>
      </c>
      <c r="G48" s="97">
        <v>1723.7199999999998</v>
      </c>
      <c r="H48" s="68"/>
      <c r="I48" s="98"/>
      <c r="J48" s="68"/>
      <c r="K48" s="68"/>
      <c r="L48" s="98"/>
      <c r="M48" s="73"/>
      <c r="N48" s="21"/>
      <c r="O48" s="99" t="s">
        <v>26</v>
      </c>
      <c r="P48" s="20" t="s">
        <v>48</v>
      </c>
    </row>
    <row r="49" spans="1:26" s="86" customFormat="1" ht="12.75" x14ac:dyDescent="0.2">
      <c r="A49" s="66"/>
      <c r="B49" s="58"/>
      <c r="C49" s="21"/>
      <c r="D49" s="59" t="s">
        <v>14</v>
      </c>
      <c r="E49" s="58"/>
      <c r="F49" s="58"/>
      <c r="G49" s="58"/>
      <c r="H49" s="58"/>
      <c r="I49" s="21"/>
      <c r="J49" s="58"/>
      <c r="K49" s="58"/>
      <c r="L49" s="58"/>
      <c r="M49" s="58"/>
      <c r="N49" s="58"/>
      <c r="O49" s="21"/>
      <c r="P49" s="23"/>
    </row>
    <row r="50" spans="1:26" s="86" customFormat="1" ht="12.75" x14ac:dyDescent="0.2">
      <c r="A50" s="94"/>
      <c r="B50" s="95"/>
      <c r="C50" s="21"/>
      <c r="D50" s="95" t="s">
        <v>15</v>
      </c>
      <c r="E50" s="96"/>
      <c r="F50" s="73"/>
      <c r="G50" s="97">
        <v>681.87</v>
      </c>
      <c r="H50" s="68" t="s">
        <v>27</v>
      </c>
      <c r="I50" s="21"/>
      <c r="J50" s="98">
        <v>8.18</v>
      </c>
      <c r="K50" s="68"/>
      <c r="L50" s="68">
        <v>24.72</v>
      </c>
      <c r="M50" s="98">
        <v>202.27</v>
      </c>
      <c r="N50" s="73"/>
      <c r="O50" s="21"/>
      <c r="P50" s="23"/>
    </row>
    <row r="51" spans="1:26" s="86" customFormat="1" ht="12.75" x14ac:dyDescent="0.2">
      <c r="A51" s="94"/>
      <c r="B51" s="95"/>
      <c r="C51" s="21"/>
      <c r="D51" s="95" t="s">
        <v>17</v>
      </c>
      <c r="E51" s="96"/>
      <c r="F51" s="73"/>
      <c r="G51" s="97">
        <v>62.18</v>
      </c>
      <c r="H51" s="68" t="s">
        <v>27</v>
      </c>
      <c r="I51" s="21"/>
      <c r="J51" s="98">
        <v>0.75</v>
      </c>
      <c r="K51" s="68"/>
      <c r="L51" s="68">
        <v>25.15</v>
      </c>
      <c r="M51" s="98">
        <v>18.77</v>
      </c>
      <c r="N51" s="73"/>
      <c r="O51" s="21"/>
      <c r="P51" s="23"/>
    </row>
    <row r="52" spans="1:26" s="86" customFormat="1" ht="12.75" x14ac:dyDescent="0.2">
      <c r="A52" s="94"/>
      <c r="B52" s="95"/>
      <c r="C52" s="21"/>
      <c r="D52" s="95" t="s">
        <v>18</v>
      </c>
      <c r="E52" s="96"/>
      <c r="F52" s="73"/>
      <c r="G52" s="97">
        <v>24.77</v>
      </c>
      <c r="H52" s="68" t="s">
        <v>27</v>
      </c>
      <c r="I52" s="21"/>
      <c r="J52" s="100">
        <v>0.3</v>
      </c>
      <c r="K52" s="68"/>
      <c r="L52" s="68">
        <v>24.72</v>
      </c>
      <c r="M52" s="100">
        <v>7.35</v>
      </c>
      <c r="N52" s="73"/>
      <c r="O52" s="21"/>
      <c r="P52" s="23"/>
    </row>
    <row r="53" spans="1:26" s="86" customFormat="1" ht="12.75" x14ac:dyDescent="0.2">
      <c r="A53" s="94"/>
      <c r="B53" s="95"/>
      <c r="C53" s="21"/>
      <c r="D53" s="95" t="s">
        <v>19</v>
      </c>
      <c r="E53" s="96"/>
      <c r="F53" s="73"/>
      <c r="G53" s="97">
        <v>979.67</v>
      </c>
      <c r="H53" s="68" t="s">
        <v>16</v>
      </c>
      <c r="I53" s="21"/>
      <c r="J53" s="98">
        <v>9.8000000000000007</v>
      </c>
      <c r="K53" s="68"/>
      <c r="L53" s="68">
        <v>6.22</v>
      </c>
      <c r="M53" s="98">
        <v>60.94</v>
      </c>
      <c r="N53" s="73"/>
      <c r="O53" s="21"/>
      <c r="P53" s="23"/>
    </row>
    <row r="54" spans="1:26" s="86" customFormat="1" ht="12.75" x14ac:dyDescent="0.2">
      <c r="A54" s="94"/>
      <c r="B54" s="95"/>
      <c r="C54" s="21"/>
      <c r="D54" s="95" t="s">
        <v>20</v>
      </c>
      <c r="E54" s="96" t="s">
        <v>21</v>
      </c>
      <c r="F54" s="73">
        <v>105</v>
      </c>
      <c r="G54" s="67"/>
      <c r="H54" s="68"/>
      <c r="I54" s="21"/>
      <c r="J54" s="98">
        <v>8.9</v>
      </c>
      <c r="K54" s="68" t="s">
        <v>46</v>
      </c>
      <c r="L54" s="60">
        <v>89</v>
      </c>
      <c r="M54" s="98">
        <v>186.56</v>
      </c>
      <c r="N54" s="73"/>
      <c r="O54" s="21"/>
      <c r="P54" s="23"/>
    </row>
    <row r="55" spans="1:26" s="86" customFormat="1" ht="12.75" x14ac:dyDescent="0.2">
      <c r="A55" s="94"/>
      <c r="B55" s="95"/>
      <c r="C55" s="21"/>
      <c r="D55" s="95" t="s">
        <v>22</v>
      </c>
      <c r="E55" s="96" t="s">
        <v>21</v>
      </c>
      <c r="F55" s="73">
        <v>55</v>
      </c>
      <c r="G55" s="101" t="s">
        <v>49</v>
      </c>
      <c r="H55" s="68"/>
      <c r="I55" s="21"/>
      <c r="J55" s="98">
        <v>3.96</v>
      </c>
      <c r="K55" s="68" t="s">
        <v>47</v>
      </c>
      <c r="L55" s="60">
        <v>37</v>
      </c>
      <c r="M55" s="98">
        <v>77.56</v>
      </c>
      <c r="N55" s="73"/>
      <c r="O55" s="21"/>
      <c r="P55" s="23"/>
    </row>
    <row r="56" spans="1:26" s="86" customFormat="1" ht="12.75" x14ac:dyDescent="0.2">
      <c r="A56" s="102"/>
      <c r="B56" s="103"/>
      <c r="C56" s="28"/>
      <c r="D56" s="103" t="s">
        <v>23</v>
      </c>
      <c r="E56" s="104" t="s">
        <v>24</v>
      </c>
      <c r="F56" s="105">
        <v>70.88</v>
      </c>
      <c r="G56" s="106"/>
      <c r="H56" s="107" t="s">
        <v>27</v>
      </c>
      <c r="I56" s="28"/>
      <c r="J56" s="108"/>
      <c r="K56" s="107"/>
      <c r="L56" s="107"/>
      <c r="M56" s="108"/>
      <c r="N56" s="108">
        <v>0.85055999999999998</v>
      </c>
      <c r="O56" s="28"/>
      <c r="P56" s="35"/>
    </row>
    <row r="57" spans="1:26" s="86" customFormat="1" ht="12.75" x14ac:dyDescent="0.2">
      <c r="A57" s="66"/>
      <c r="B57" s="58"/>
      <c r="C57" s="21"/>
      <c r="D57" s="39" t="s">
        <v>52</v>
      </c>
      <c r="E57" s="58"/>
      <c r="F57" s="58"/>
      <c r="G57" s="58"/>
      <c r="H57" s="109"/>
      <c r="I57" s="21"/>
      <c r="J57" s="109">
        <v>31.590000000000003</v>
      </c>
      <c r="K57" s="58"/>
      <c r="L57" s="109"/>
      <c r="M57" s="109">
        <v>546.1</v>
      </c>
      <c r="N57" s="57">
        <v>0.85055999999999998</v>
      </c>
      <c r="O57" s="21"/>
      <c r="P57" s="23"/>
    </row>
    <row r="58" spans="1:26" s="86" customFormat="1" ht="12.75" x14ac:dyDescent="0.25">
      <c r="A58" s="9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3"/>
    </row>
    <row r="59" spans="1:26" s="86" customFormat="1" ht="12.75" x14ac:dyDescent="0.25">
      <c r="A59" s="9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</row>
    <row r="60" spans="1:26" x14ac:dyDescent="0.25">
      <c r="A60" s="131" t="s">
        <v>55</v>
      </c>
      <c r="B60" s="128"/>
      <c r="C60" s="128"/>
      <c r="D60" s="128"/>
      <c r="E60" s="128"/>
      <c r="F60" s="128"/>
      <c r="G60" s="132"/>
      <c r="H60" s="132"/>
      <c r="I60" s="70"/>
      <c r="J60" s="132"/>
      <c r="K60" s="132"/>
      <c r="L60" s="113"/>
      <c r="M60" s="80">
        <f>M46+M57</f>
        <v>1138.5700000000002</v>
      </c>
      <c r="N60" s="115"/>
      <c r="O60" s="115"/>
      <c r="P60" s="116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2">
      <c r="A61" s="118"/>
      <c r="B61" s="119"/>
      <c r="C61" s="62"/>
      <c r="D61" s="119"/>
      <c r="E61" s="119"/>
      <c r="F61" s="119"/>
      <c r="G61" s="119"/>
      <c r="H61" s="63"/>
      <c r="I61" s="63"/>
      <c r="J61" s="119"/>
      <c r="K61" s="119"/>
      <c r="L61" s="63"/>
      <c r="M61" s="122"/>
      <c r="N61" s="63"/>
      <c r="O61" s="62"/>
      <c r="P61" s="64"/>
    </row>
    <row r="62" spans="1:26" ht="15" customHeight="1" x14ac:dyDescent="0.25">
      <c r="A62" s="120"/>
      <c r="B62" s="115"/>
      <c r="C62" s="62"/>
      <c r="D62" s="130" t="s">
        <v>56</v>
      </c>
      <c r="E62" s="130"/>
      <c r="F62" s="71"/>
      <c r="G62" s="71"/>
      <c r="H62" s="71"/>
      <c r="I62" s="71"/>
      <c r="J62" s="72" t="s">
        <v>16</v>
      </c>
      <c r="K62" s="72"/>
      <c r="L62" s="115"/>
      <c r="M62" s="65">
        <v>0</v>
      </c>
      <c r="N62" s="115"/>
      <c r="O62" s="115"/>
      <c r="P62" s="116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5" customHeight="1" x14ac:dyDescent="0.25">
      <c r="A63" s="120"/>
      <c r="B63" s="115"/>
      <c r="C63" s="62"/>
      <c r="D63" s="130" t="s">
        <v>57</v>
      </c>
      <c r="E63" s="130"/>
      <c r="F63" s="71"/>
      <c r="G63" s="71"/>
      <c r="H63" s="71"/>
      <c r="I63" s="71"/>
      <c r="J63" s="62"/>
      <c r="K63" s="72"/>
      <c r="L63" s="115"/>
      <c r="M63" s="123">
        <f>M42+M53</f>
        <v>261.33</v>
      </c>
      <c r="N63" s="115"/>
      <c r="O63" s="115"/>
      <c r="P63" s="116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5" customHeight="1" x14ac:dyDescent="0.25">
      <c r="A64" s="120"/>
      <c r="B64" s="115"/>
      <c r="C64" s="62"/>
      <c r="D64" s="130" t="s">
        <v>58</v>
      </c>
      <c r="E64" s="130"/>
      <c r="F64" s="71"/>
      <c r="G64" s="71"/>
      <c r="H64" s="71"/>
      <c r="I64" s="71"/>
      <c r="J64" s="62"/>
      <c r="K64" s="74"/>
      <c r="L64" s="115"/>
      <c r="M64" s="74">
        <v>1.8297599999999998</v>
      </c>
      <c r="N64" s="115"/>
      <c r="O64" s="115"/>
      <c r="P64" s="116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5" customHeight="1" x14ac:dyDescent="0.25">
      <c r="A65" s="120"/>
      <c r="B65" s="115"/>
      <c r="C65" s="62"/>
      <c r="D65" s="69" t="s">
        <v>59</v>
      </c>
      <c r="E65" s="69"/>
      <c r="F65" s="71"/>
      <c r="G65" s="71"/>
      <c r="H65" s="71"/>
      <c r="I65" s="71"/>
      <c r="J65" s="62"/>
      <c r="K65" s="74"/>
      <c r="L65" s="115"/>
      <c r="M65" s="74">
        <v>3.3360000000000001E-2</v>
      </c>
      <c r="N65" s="115"/>
      <c r="O65" s="115"/>
      <c r="P65" s="116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5" customHeight="1" x14ac:dyDescent="0.25">
      <c r="A66" s="120"/>
      <c r="B66" s="115"/>
      <c r="C66" s="62"/>
      <c r="D66" s="130" t="s">
        <v>62</v>
      </c>
      <c r="E66" s="130"/>
      <c r="F66" s="71"/>
      <c r="G66" s="71"/>
      <c r="H66" s="71"/>
      <c r="I66" s="71"/>
      <c r="J66" s="62"/>
      <c r="K66" s="75"/>
      <c r="L66" s="115"/>
      <c r="M66" s="80">
        <f>M43+M54</f>
        <v>313.06</v>
      </c>
      <c r="N66" s="115"/>
      <c r="O66" s="115"/>
      <c r="P66" s="116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5" customHeight="1" x14ac:dyDescent="0.25">
      <c r="A67" s="120"/>
      <c r="B67" s="115"/>
      <c r="C67" s="62"/>
      <c r="D67" s="130" t="s">
        <v>60</v>
      </c>
      <c r="E67" s="130"/>
      <c r="F67" s="71"/>
      <c r="G67" s="71"/>
      <c r="H67" s="71"/>
      <c r="I67" s="71"/>
      <c r="J67" s="62"/>
      <c r="K67" s="72"/>
      <c r="L67" s="115"/>
      <c r="M67" s="80">
        <f>M44+M55</f>
        <v>153.07999999999998</v>
      </c>
      <c r="N67" s="115"/>
      <c r="O67" s="115"/>
      <c r="P67" s="116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43" customFormat="1" ht="15" customHeight="1" x14ac:dyDescent="0.2">
      <c r="A68" s="76"/>
      <c r="B68" s="70"/>
      <c r="C68" s="77"/>
      <c r="D68" s="128" t="s">
        <v>61</v>
      </c>
      <c r="E68" s="128"/>
      <c r="F68" s="78"/>
      <c r="G68" s="78"/>
      <c r="H68" s="78"/>
      <c r="I68" s="78"/>
      <c r="J68" s="77"/>
      <c r="K68" s="79"/>
      <c r="L68" s="70"/>
      <c r="M68" s="80">
        <f>M60</f>
        <v>1138.5700000000002</v>
      </c>
      <c r="N68" s="70"/>
      <c r="O68" s="70"/>
      <c r="P68" s="8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43" customFormat="1" ht="14.25" x14ac:dyDescent="0.25">
      <c r="A69" s="82"/>
      <c r="B69" s="83"/>
      <c r="C69" s="77"/>
      <c r="D69" s="129" t="s">
        <v>63</v>
      </c>
      <c r="E69" s="129"/>
      <c r="F69" s="83"/>
      <c r="G69" s="83"/>
      <c r="H69" s="63"/>
      <c r="I69" s="63"/>
      <c r="J69" s="83"/>
      <c r="K69" s="83"/>
      <c r="L69" s="63"/>
      <c r="M69" s="84">
        <f>M68*0.18</f>
        <v>204.94260000000003</v>
      </c>
      <c r="N69" s="63"/>
      <c r="O69" s="77"/>
      <c r="P69" s="85"/>
    </row>
    <row r="70" spans="1:26" s="43" customFormat="1" ht="14.25" x14ac:dyDescent="0.2">
      <c r="A70" s="82"/>
      <c r="B70" s="83"/>
      <c r="C70" s="77"/>
      <c r="D70" s="129" t="s">
        <v>64</v>
      </c>
      <c r="E70" s="129"/>
      <c r="F70" s="83"/>
      <c r="G70" s="83"/>
      <c r="H70" s="63"/>
      <c r="I70" s="63"/>
      <c r="J70" s="83"/>
      <c r="K70" s="83"/>
      <c r="L70" s="63"/>
      <c r="M70" s="80">
        <f>M68+M69</f>
        <v>1343.5126000000002</v>
      </c>
      <c r="N70" s="63"/>
      <c r="O70" s="77"/>
      <c r="P70" s="85"/>
    </row>
    <row r="71" spans="1:26" s="86" customFormat="1" ht="13.5" thickBo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2"/>
    </row>
  </sheetData>
  <mergeCells count="29">
    <mergeCell ref="M6:M12"/>
    <mergeCell ref="C38:P38"/>
    <mergeCell ref="G6:G9"/>
    <mergeCell ref="J6:J12"/>
    <mergeCell ref="G27:H27"/>
    <mergeCell ref="M14:M20"/>
    <mergeCell ref="A60:F60"/>
    <mergeCell ref="G60:H60"/>
    <mergeCell ref="J60:K60"/>
    <mergeCell ref="G14:G17"/>
    <mergeCell ref="J14:J20"/>
    <mergeCell ref="D33:E33"/>
    <mergeCell ref="D34:E34"/>
    <mergeCell ref="D35:E35"/>
    <mergeCell ref="D36:E36"/>
    <mergeCell ref="J27:K27"/>
    <mergeCell ref="A27:F27"/>
    <mergeCell ref="D28:E28"/>
    <mergeCell ref="D29:E29"/>
    <mergeCell ref="D30:E30"/>
    <mergeCell ref="D32:E32"/>
    <mergeCell ref="D68:E68"/>
    <mergeCell ref="D69:E69"/>
    <mergeCell ref="D70:E70"/>
    <mergeCell ref="D62:E62"/>
    <mergeCell ref="D63:E63"/>
    <mergeCell ref="D64:E64"/>
    <mergeCell ref="D66:E66"/>
    <mergeCell ref="D67:E67"/>
  </mergeCells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2026-06-09T07:20:39Z</dcterms:modified>
</cp:coreProperties>
</file>